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<sst xmlns="http://schemas.openxmlformats.org/spreadsheetml/2006/main" count="231" uniqueCount="81">
  <si>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</si>
  <si>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</si>
  <si>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</si>
  <si>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</si>
  <si>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</si>
  <si>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</si>
  <si>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</si>
  <si>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</si>
  <si>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</si>
  <si>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</si>
  <si>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</si>
  <si>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</si>
  <si>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</si>
  <si>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</si>
  <si>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</si>
  <si>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</si>
  <si>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</si>
  <si>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</si>
  <si>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</si>
  <si>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</si>
  <si>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</si>
  <si>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</si>
  <si>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</si>
  <si>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</si>
  <si>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</si>
  <si>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</si>
  <si>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</si>
  <si>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</si>
  <si>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</si>
  <si>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</si>
  <si>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</si>
  <si>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</si>
  <si>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</si>
  <si>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</si>
  <si>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</si>
  <si>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</si>
  <si>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</si>
  <si>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</si>
  <si>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</si>
  <si>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</si>
  <si>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</si>
  <si>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</si>
  <si>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</si>
  <si>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</si>
  <si>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</si>
  <si>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</si>
  <si>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</si>
  <si>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</si>
  <si>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</si>
  <si>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</si>
  <si>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</si>
  <si>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</si>
  <si>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</si>
  <si>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</si>
  <si>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</si>
  <si>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</si>
  <si>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</si>
  <si>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</si>
  <si>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</si>
  <si>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</si>
  <si>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</si>
  <si>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</si>
  <si>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</si>
  <si>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</si>
  <si>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</si>
  <si>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</si>
  <si>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</si>
  <si>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</si>
  <si>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</si>
  <si>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</si>
  <si>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</si>
  <si>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</si>
  <si>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4</t>
  </si>
  <si>
    <t>СВОДКА ПО НАДОЮ МОЛОКА ЗА 18.12.2022 года</t>
  </si>
  <si>
    <t>91</t>
  </si>
  <si>
    <t>22</t>
  </si>
  <si>
    <t>110</t>
  </si>
  <si>
    <t>23</t>
  </si>
  <si>
    <t>137</t>
  </si>
  <si>
    <t>64</t>
  </si>
  <si>
    <t>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</si>
</sst>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3" zoomScale="85" zoomScaleNormal="75" zoomScaleSheetLayoutView="85" workbookViewId="0">
      <selection activeCell="P26" sqref="P2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53</v>
      </c>
      <c r="D4" s="126" t="s">
        <v>2</v>
      </c>
      <c r="E4" s="127"/>
      <c r="F4" s="127"/>
      <c r="G4" s="127"/>
      <c r="H4" s="127"/>
      <c r="I4" s="128"/>
      <c r="J4" s="121" t="s">
        <v>52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46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58</v>
      </c>
      <c r="X4" s="147"/>
      <c r="Y4" s="8" t="s">
        <v>71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56</v>
      </c>
    </row>
    <row r="5" spans="1:192" ht="53.25" customHeight="1" thickBot="1">
      <c r="A5" s="122"/>
      <c r="B5" s="124"/>
      <c r="C5" s="125"/>
      <c r="D5" s="134" t="s">
        <v>50</v>
      </c>
      <c r="E5" s="135"/>
      <c r="F5" s="134" t="s">
        <v>51</v>
      </c>
      <c r="G5" s="135"/>
      <c r="H5" s="134" t="s">
        <v>54</v>
      </c>
      <c r="I5" s="135"/>
      <c r="J5" s="122"/>
      <c r="K5" s="130"/>
      <c r="L5" s="122"/>
      <c r="M5" s="122"/>
      <c r="N5" s="115" t="s">
        <v>49</v>
      </c>
      <c r="O5" s="115" t="s">
        <v>42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0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64" t="s">
        <v>18</v>
      </c>
      <c r="B6" s="65">
        <v>950</v>
      </c>
      <c r="C6" s="66">
        <v>82047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90668</v>
      </c>
      <c r="K6" s="67">
        <v>93</v>
      </c>
      <c r="L6" s="33">
        <v>4.4800000000000004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193</v>
      </c>
      <c r="R6" s="71" t="s">
        <v>79</v>
      </c>
      <c r="S6" s="72">
        <v>97</v>
      </c>
      <c r="T6" s="73">
        <v>13</v>
      </c>
      <c r="U6" s="74">
        <v>79</v>
      </c>
      <c r="V6" s="75" t="s">
        <v>72</v>
      </c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11900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6016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4720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88063</v>
      </c>
      <c r="D9" s="84">
        <f>D6+D7+D8</f>
        <v>232</v>
      </c>
      <c r="E9" s="35">
        <f t="shared" si="0"/>
        <v>198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95388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17.100000000000001</v>
      </c>
      <c r="P9" s="35">
        <f>P6+P7+P8</f>
        <v>242</v>
      </c>
      <c r="Q9" s="35">
        <f>Q8+Q7+Q6</f>
        <v>195</v>
      </c>
      <c r="R9" s="35">
        <f>R8+R7+R6</f>
        <v>64</v>
      </c>
      <c r="S9" s="35">
        <f>S8+S7+S6</f>
        <v>97</v>
      </c>
      <c r="T9" s="35">
        <f>T8+T7+T6</f>
        <v>13</v>
      </c>
      <c r="U9" s="35">
        <f>U6+U7+U8</f>
        <v>79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13800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19013</v>
      </c>
      <c r="D10" s="72">
        <v>38</v>
      </c>
      <c r="E10" s="72">
        <v>47</v>
      </c>
      <c r="F10" s="72">
        <v>31</v>
      </c>
      <c r="G10" s="72">
        <v>35</v>
      </c>
      <c r="H10" s="72">
        <v>33</v>
      </c>
      <c r="I10" s="72">
        <v>36</v>
      </c>
      <c r="J10" s="66">
        <v>16036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11.5</v>
      </c>
      <c r="P10" s="32">
        <f t="shared" ref="P10:P14" si="1">H10</f>
        <v>33</v>
      </c>
      <c r="Q10" s="70">
        <v>18</v>
      </c>
      <c r="R10" s="32">
        <v>8</v>
      </c>
      <c r="S10" s="92" t="s">
        <v>80</v>
      </c>
      <c r="T10" s="93" t="s">
        <v>65</v>
      </c>
      <c r="U10" s="94" t="s">
        <v>65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3050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2804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2614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7164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6044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4.75" customHeight="1" thickBot="1">
      <c r="A13" s="89" t="s">
        <v>28</v>
      </c>
      <c r="B13" s="66">
        <v>105</v>
      </c>
      <c r="C13" s="66">
        <v>3784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3392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4935</v>
      </c>
      <c r="D15" s="72">
        <v>11</v>
      </c>
      <c r="E15" s="72">
        <v>10</v>
      </c>
      <c r="F15" s="72">
        <v>9</v>
      </c>
      <c r="G15" s="72">
        <v>8</v>
      </c>
      <c r="H15" s="72">
        <v>9</v>
      </c>
      <c r="I15" s="72">
        <v>9</v>
      </c>
      <c r="J15" s="66">
        <v>4367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5.2</v>
      </c>
      <c r="P15" s="32">
        <f>H15</f>
        <v>9</v>
      </c>
      <c r="Q15" s="32">
        <v>7</v>
      </c>
      <c r="R15" s="32"/>
      <c r="S15" s="92" t="s">
        <v>66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1.5" customHeight="1" thickBot="1">
      <c r="A16" s="89" t="s">
        <v>57</v>
      </c>
      <c r="B16" s="66">
        <v>115</v>
      </c>
      <c r="C16" s="66">
        <v>1421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1062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1907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1516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1486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1163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1041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968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1.75" customHeight="1" thickBot="1">
      <c r="A21" s="89" t="s">
        <v>37</v>
      </c>
      <c r="B21" s="65">
        <v>90</v>
      </c>
      <c r="C21" s="65">
        <v>3716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3213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1.5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48738</v>
      </c>
      <c r="D23" s="42">
        <f t="shared" si="7"/>
        <v>98</v>
      </c>
      <c r="E23" s="42">
        <f t="shared" si="7"/>
        <v>115</v>
      </c>
      <c r="F23" s="42">
        <f t="shared" si="7"/>
        <v>82</v>
      </c>
      <c r="G23" s="42">
        <f>G22+G21+G20+G19+G18+G17+G16+G15+G14+G13+G12+G11+G10</f>
        <v>88</v>
      </c>
      <c r="H23" s="42">
        <f t="shared" ref="H23:I23" si="8">H22+H21+H20+H19+H18+H17+H16+H15+H14+H13+H12+H11+H10</f>
        <v>87</v>
      </c>
      <c r="I23" s="42">
        <f t="shared" si="8"/>
        <v>94</v>
      </c>
      <c r="J23" s="41">
        <f>J22+J21+J20+J19+J18+J17+J16+J15+J14+J13+J12+J11+J10</f>
        <v>41481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7.6</v>
      </c>
      <c r="P23" s="32">
        <f>P22+P21+P20+P19+P18+P17+P16+P15+P14+P13+P12+P11+P10</f>
        <v>87</v>
      </c>
      <c r="Q23" s="32">
        <f t="shared" ref="Q23:U23" si="9">Q22+Q21+Q20+Q19+Q18+Q17+Q16+Q15+Q14+Q13+Q12+Q11+Q10</f>
        <v>32</v>
      </c>
      <c r="R23" s="32">
        <f t="shared" si="9"/>
        <v>10</v>
      </c>
      <c r="S23" s="32">
        <f t="shared" si="9"/>
        <v>21</v>
      </c>
      <c r="T23" s="32">
        <f t="shared" si="9"/>
        <v>12</v>
      </c>
      <c r="U23" s="32">
        <f t="shared" si="9"/>
        <v>38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136801</v>
      </c>
      <c r="D24" s="35">
        <f t="shared" ref="D24:J24" si="10">D23+D9</f>
        <v>330</v>
      </c>
      <c r="E24" s="35">
        <f t="shared" si="10"/>
        <v>313</v>
      </c>
      <c r="F24" s="55">
        <f t="shared" si="10"/>
        <v>299</v>
      </c>
      <c r="G24" s="55">
        <f t="shared" si="10"/>
        <v>269</v>
      </c>
      <c r="H24" s="35">
        <f t="shared" si="10"/>
        <v>329</v>
      </c>
      <c r="I24" s="35">
        <f t="shared" si="10"/>
        <v>305</v>
      </c>
      <c r="J24" s="37">
        <f t="shared" si="10"/>
        <v>136869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329</v>
      </c>
      <c r="Q24" s="35">
        <f>Q23+Q9</f>
        <v>227</v>
      </c>
      <c r="R24" s="35">
        <f>R23+R9</f>
        <v>74</v>
      </c>
      <c r="S24" s="35">
        <f>S9+S23</f>
        <v>118</v>
      </c>
      <c r="T24" s="35">
        <f>T9+T23</f>
        <v>25</v>
      </c>
      <c r="U24" s="35">
        <f>U9+U23</f>
        <v>117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38">
        <f>D24-E24</f>
        <v>17</v>
      </c>
      <c r="E25" s="139"/>
      <c r="F25" s="138">
        <f>F24-G24</f>
        <v>30</v>
      </c>
      <c r="G25" s="139"/>
      <c r="H25" s="140">
        <f>H24-I24</f>
        <v>24</v>
      </c>
      <c r="I25" s="141"/>
      <c r="J25" s="14"/>
      <c r="K25" s="23"/>
      <c r="L25" s="24"/>
      <c r="M25" s="24"/>
      <c r="N25" s="24"/>
      <c r="O25" s="24"/>
      <c r="P25" s="25"/>
      <c r="Q25" s="26" t="s">
        <v>74</v>
      </c>
      <c r="R25" s="26" t="s">
        <v>75</v>
      </c>
      <c r="S25" s="26" t="s">
        <v>76</v>
      </c>
      <c r="T25" s="26" t="s">
        <v>77</v>
      </c>
      <c r="U25" s="26" t="s">
        <v>78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34530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2022-12-19T02:55:36Z</cp:lastPrinted>
  <dcterms:created xsi:type="dcterms:W3CDTF">2020-08-31T08:55:27Z</dcterms:created>
  <dcterms:modified xsi:type="dcterms:W3CDTF">2022-12-19T02:55:55Z</dcterms:modified>
</cp:coreProperties>
</file>